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miasto\silos\ZP\WZP\Oddział ds. Obsługi Postępowań Wspólnych\2026\6 - P.Raczyńska\43. Dostawa środków czystości MOSiR\4. SWZ\"/>
    </mc:Choice>
  </mc:AlternateContent>
  <xr:revisionPtr revIDLastSave="0" documentId="8_{7D95558A-4F11-48F6-BD12-86CF1D7EC8B5}" xr6:coauthVersionLast="36" xr6:coauthVersionMax="36" xr10:uidLastSave="{00000000-0000-0000-0000-000000000000}"/>
  <bookViews>
    <workbookView xWindow="0" yWindow="0" windowWidth="28800" windowHeight="12105" tabRatio="500" xr2:uid="{00000000-000D-0000-FFFF-FFFF00000000}"/>
  </bookViews>
  <sheets>
    <sheet name="Formularz cenowy" sheetId="1" r:id="rId1"/>
  </sheets>
  <calcPr calcId="191029" iterateDelta="1E-4"/>
</workbook>
</file>

<file path=xl/calcChain.xml><?xml version="1.0" encoding="utf-8"?>
<calcChain xmlns="http://schemas.openxmlformats.org/spreadsheetml/2006/main">
  <c r="G65" i="1" l="1"/>
  <c r="G66" i="1"/>
  <c r="G67" i="1"/>
  <c r="G68" i="1"/>
  <c r="G7" i="1" l="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9" i="1"/>
  <c r="G70" i="1"/>
  <c r="G71" i="1"/>
  <c r="G72" i="1"/>
  <c r="G73" i="1"/>
  <c r="G74" i="1" l="1"/>
</calcChain>
</file>

<file path=xl/sharedStrings.xml><?xml version="1.0" encoding="utf-8"?>
<sst xmlns="http://schemas.openxmlformats.org/spreadsheetml/2006/main" count="213" uniqueCount="143">
  <si>
    <t>szt</t>
  </si>
  <si>
    <t>Kostka WC z koszyczkiem</t>
  </si>
  <si>
    <t>Mydło w kostce</t>
  </si>
  <si>
    <t>Mydło w płynie</t>
  </si>
  <si>
    <t>Ocet</t>
  </si>
  <si>
    <t>Odświeżacz w sprayu</t>
  </si>
  <si>
    <t>Odświeżacz w żelu</t>
  </si>
  <si>
    <t>opak</t>
  </si>
  <si>
    <t>rolka</t>
  </si>
  <si>
    <t>para</t>
  </si>
  <si>
    <t>Proszek do prania</t>
  </si>
  <si>
    <t>Mop płaski, kieszeniowy z trzonkiem teleskopowym z wkładem z mikrofibry z gęsto ułożonych ciętych miękkich włókien mikrofibry  wymiar: min. 40x12cm</t>
  </si>
  <si>
    <t>Ocet spirytusowy 10% w opakowaniu min. 1L</t>
  </si>
  <si>
    <t xml:space="preserve">Wiadro z wyciskarką do mopów sznurkowych, pojemność min. 15L </t>
  </si>
  <si>
    <t>Prześcieradło</t>
  </si>
  <si>
    <t>Czyściwo</t>
  </si>
  <si>
    <t>Krem do rąk</t>
  </si>
  <si>
    <t>Pasta BHP</t>
  </si>
  <si>
    <t>Szczotka do zamiatania wewnętrzna</t>
  </si>
  <si>
    <t>Wiadro</t>
  </si>
  <si>
    <t>kpl</t>
  </si>
  <si>
    <t>L.p.</t>
  </si>
  <si>
    <t>Ilość</t>
  </si>
  <si>
    <t xml:space="preserve">Kij drewniany </t>
  </si>
  <si>
    <t xml:space="preserve">Żel w krążkach do WC </t>
  </si>
  <si>
    <t>Mleczko do czyszczenia</t>
  </si>
  <si>
    <t>Mop płaski</t>
  </si>
  <si>
    <t>Zapas do mopa</t>
  </si>
  <si>
    <t>Papier ręcznikowy</t>
  </si>
  <si>
    <t>Papier toaletowy</t>
  </si>
  <si>
    <t>Płyn do mycia naczyń</t>
  </si>
  <si>
    <t>Płyn do mycia</t>
  </si>
  <si>
    <t>Odplamiacz</t>
  </si>
  <si>
    <t>Płyn do mycia szyb</t>
  </si>
  <si>
    <t>Preparat na osad, kamień, rdzę itp..</t>
  </si>
  <si>
    <t xml:space="preserve">Worki na śmieci 120L </t>
  </si>
  <si>
    <t xml:space="preserve">Worki na śmieci 160L </t>
  </si>
  <si>
    <t>Worki na śmieci 240L</t>
  </si>
  <si>
    <t>Worki na śmieci 35L</t>
  </si>
  <si>
    <t>Worki na śmieci 60L</t>
  </si>
  <si>
    <t>Ścierka</t>
  </si>
  <si>
    <t>Żel do WC</t>
  </si>
  <si>
    <t>Zmywaki kuchenne</t>
  </si>
  <si>
    <t>Zapas do mopa sznurkowy</t>
  </si>
  <si>
    <t>Zapas do mopa płaski</t>
  </si>
  <si>
    <t>Zapas do mopa paski</t>
  </si>
  <si>
    <t>Płyn czyszcząco-dezynfekujący do WC</t>
  </si>
  <si>
    <t>Szczotka ze zmiotką typu leniuch</t>
  </si>
  <si>
    <t>Szczotka do WC</t>
  </si>
  <si>
    <t>Rękawice</t>
  </si>
  <si>
    <t>Proszek do czyszczenia</t>
  </si>
  <si>
    <t>Preparat do udrożniania rur</t>
  </si>
  <si>
    <t>Preparat do kurzu spray</t>
  </si>
  <si>
    <t>Nazwa ogólna</t>
  </si>
  <si>
    <t>Wymagania</t>
  </si>
  <si>
    <t>Druciak</t>
  </si>
  <si>
    <t>Preparat do usuwania naklejek</t>
  </si>
  <si>
    <t>Spray do skutecznego usuwania pleśni i czarnych osadów, drobnoustrojów i bakterii stosowany do łazienek i toalet. Pojemność min. 400ml</t>
  </si>
  <si>
    <t>szt.</t>
  </si>
  <si>
    <t>Wkład do mopa nożycowego</t>
  </si>
  <si>
    <t>Worki na śmieci 120L, LDPE, bardzo mocne, (&gt;40μm) /25szt/</t>
  </si>
  <si>
    <t>Antybakteryjne mydło w płynie, posiadające właściwości myjące, nawilżające, pielęgnujące o neutralnym pH w opakowaniu min. 5L</t>
  </si>
  <si>
    <t>Płyn uniwersalny do czyszczenia kuchni, łazienki. Do mycia płytek, glazury, chromowanej armatury, porcelany, stali szlachetne o zapachu kwiatowym w opakowaniu  min. 1L</t>
  </si>
  <si>
    <t>Druciak spiralny ze stali nierdzewnej o wymiarach min. 8cm x 4cm</t>
  </si>
  <si>
    <t>Kij do mopa</t>
  </si>
  <si>
    <t>Kij do mopa, metalowy, powlekany tworzywem, zakończony uniwersalnym gwintem - długość min. 120 cm</t>
  </si>
  <si>
    <t>litr</t>
  </si>
  <si>
    <t>Płyn wybielający zawierający podchloryn sodu &lt;5% w opakowaniu 1L</t>
  </si>
  <si>
    <t>5L</t>
  </si>
  <si>
    <t>Płyn do dezynfekcji</t>
  </si>
  <si>
    <t>Płyn do dezynfekcji powierzchni, rąk i skóry na bazie alkoholu zwalczający bakterie, grzyby, prątki, wirusy. Pojemność min. 5L</t>
  </si>
  <si>
    <t>Płyn uniwersalny</t>
  </si>
  <si>
    <t>Mocny środek do usuwania oleju, tłuszczu, sadzy, pyłu, glonów i zabrudzenia emisyjnych z elewacji, kamiennych powierzchni do urządzeń wysokociśnieniowych typu Karcher w opakowaniu min. 5L</t>
  </si>
  <si>
    <t>Rękawice nitrylowe</t>
  </si>
  <si>
    <t>Spray na pleśń i czarny osad 435 ml</t>
  </si>
  <si>
    <t>Szczotka do zamiatania zewnętrzna</t>
  </si>
  <si>
    <t>Szczotka z szufelką</t>
  </si>
  <si>
    <t>Bawełniany wkład do stelaża nożycowego rozmiar 100 cm do sprzątania na mokro. W zestawie 2 sztuki</t>
  </si>
  <si>
    <t>Żel do czyszczenia WC zawierający środek żrący tj. kwas chlorowodorowy. W opakowaniu typu "kaczka" o pojemności min. 1L</t>
  </si>
  <si>
    <t>Płyn do mycia naczyń o zapachu miętowym, cytrynowym zawierającym wyciąg z aloesu, wzbogaconym kompleksem witamin A,E,F,H, mającym działanie ochronne i odżywcze dla skóry rąk. Skutecznie rozpuszczający tłuszcz, wytwarzający pianę i nadający połysk. Płyn o gęstej konsystencji, z dodatkiem balsamu. Pojemność min. 5L</t>
  </si>
  <si>
    <t>Akrylowy mop do zamiatania o właściwościach antystatycznych długość 100cm do mopa nożycowego. W zestawie 2 sztuki</t>
  </si>
  <si>
    <t>Miejscowość:   …............................................
Data:                    …............................................</t>
  </si>
  <si>
    <t>Jednostka</t>
  </si>
  <si>
    <t>Cena jedn. brutto [zł]</t>
  </si>
  <si>
    <t>Wartość brutto [zł]
(kol. 5 x kol. 6)</t>
  </si>
  <si>
    <t>Mop nożycowy</t>
  </si>
  <si>
    <t>Zapas mopa na klips 40cm</t>
  </si>
  <si>
    <t xml:space="preserve">Zapas do mopa płaskiego pasujący do stelaża poz. 9, kieszeniowy, mikrofibra z gęsto ułożonych ciętych miękkich włókien </t>
  </si>
  <si>
    <t xml:space="preserve">Zapas do mopa płaskiego pasujący do stelaża poz. 9, kieszeniowy, typu chenille (grube frędzle) </t>
  </si>
  <si>
    <t>Czyściwo papierowe bardzo chłonne, niepylące, dwuwarstwowe, szerokość wstęgi min. 25cm, perforacja min. 28cm, ilość listków min. 700 szt</t>
  </si>
  <si>
    <t>Kij drewniany gwintowany dł. min. 130 cm, fi 25mm</t>
  </si>
  <si>
    <t>Kostka zapachowa do WC z zawieszką, odświeżająca o właściwościach antybakteryjnych i zapobiegająca osadzaniu się kamienia, pozostawiająca świeży, trwały zapach. Waga minimum 40 g. Kształt koszyczka z regulowaną rączką dopasowujący się do toalety</t>
  </si>
  <si>
    <t>Krem nawilżający i regenerujący skórę rąk, zawierający glicerynę. Przebadany dermatologicznie. Krem w opakowaniu min. 100 g</t>
  </si>
  <si>
    <t>Mleczko z mikrokryształkami do czyszczenia armatury oraz sanitariatów i wszelkich powierzchni, usuwające najbardziej oporne zabrudzenia (tj. przypalony tłuszcz, kamień i rdza), łatwo spłukujące, odtłuszczające, pozostawiające świeży zapach w opakowaniu o pojemności min. 750 ml, ph 10-13, gęstość 1,1-1,54 g/cm3</t>
  </si>
  <si>
    <t>Kompletny zestaw mopu nożycowego o długości 2×100 cm, sprzątania wielkopowierzchniowego.  Zestaw musi zawierać: stelaż nożycowy 2x100cm z przegubem o solidnej metalowej konstrukcji; kij nożycowy chromowany z przegubem, wytrzymały, ergonomiczny.  Mopy wykonane z wysokiej jakości akrylu do zamiatania o długości 100cm w ilości 2 sztuki.</t>
  </si>
  <si>
    <t>Mydło toaletowe o zapachu kwiatowym, zawierające glicerynę, kolor biały. Kostka min. 100 g</t>
  </si>
  <si>
    <t>Odświeżacz w żelu o zapachu kwiatowym utrzymującym się do 30 dni w opakowaniu min. 150 g</t>
  </si>
  <si>
    <t>Odświeżacz w sprayu o długotrwałym zapachu kwiatowym w opakowaniu min. 300 ml</t>
  </si>
  <si>
    <t>Papier ręcznikowy zielony ZZ 36g/m2 (4000szt - listków) szerokość min. 20 cm, długość min. 25 cm</t>
  </si>
  <si>
    <t xml:space="preserve">Papier toaletowy 19 szary 410 g - rolka - dł. 180mb, śr. 19cm, jednowarstwowy, gofrowany gr. 32 g/m2, szer. wstęgi 9 cm, gilza - 6 cm </t>
  </si>
  <si>
    <t>Papier toaletowy zwykły, biały makulaturowy, 2-warst.,  180 listków 2x18 g/m2</t>
  </si>
  <si>
    <t>Pasta oczyszczająca BHP do usuwania silnych zabrudzeń tj. tłuszcze, smary, farby, sadza itp. Pasta z dodatkiem piasku, neutralne pH, o przyjemnym zapachu, ulegająca biodegradacji, zawierająca substancje nawilżające. Pasta w opakowaniu min. 500 g</t>
  </si>
  <si>
    <t xml:space="preserve">Zagęszczony płyn czyszcząco - dezynfekujący zawierający związki wybielające na bazie chloru o działaniu bakteriobójczym, grzybobójczym i wirusobójczym. Preparat do mycia muszli ustępowych, umywalek i innych urządzeń sanitarnych. Pojemność min. 5L  </t>
  </si>
  <si>
    <t>Płyn uniwersalny o rzadkiej konsystencji,  do powierzchni tj. podłogi, ściany, glazura o pH 5,5-7,5 o długotrwałym zapachu kwiatowym, w opakowaniu min. 5L</t>
  </si>
  <si>
    <t>Płynny środek na bazie alkoholu do mycia okien i powierzchni szklanych. Łagodny dla rąk, odtłuszczający, gwarantujący krystaliczny połysk, niepozostawiający smug i zacieków. W opakowaniu o pojemności min. 500 ml z atomizerem, o zapachu cytrusowym</t>
  </si>
  <si>
    <t xml:space="preserve">Płyn do odkamieniania i odrdzewiania urządzeń sanitarnych na bazie kwasu solnego. Płyn przeznaczony jest do mycia sanitariatów w opakowaniu min. 1L  </t>
  </si>
  <si>
    <t>Preparat w sprayu do czyszczenia mebli drewnianych, zapobiegający osadzaniu się kurzu w opakowaniu min. 300 ml</t>
  </si>
  <si>
    <t>Preparat w granulkach do chemicznego udrożniania rur i syfonów w instalacji kanalizacyjnej, który samoczynnie usuwa wszelkie zanieczyszczenia stałe i organiczne. W opakowaniu min. 800 g.</t>
  </si>
  <si>
    <t>Bezbarwny preparat do usuwania wszelkiego rodzaju etykiet samoprzylepnych, substancje zawarta w produkcie działająca na klej eliminując jego przyczepność, nie oddziaływujący z większością materiałów czyszczonych powierzchni (meble lakierowane,  powierzchnie szklane, plastikowe, metalowe itp.) w opakowaniu min. 300 ml w formie aerozolu w puszcze</t>
  </si>
  <si>
    <t xml:space="preserve">Preparat do usuwania osadu z kamienia, mydła, rdzy i  brudu w klika sekund, do utrzymania czystości zlewu, prysznica, toalety, posadzek ceramicznych, powierzchni akrylowych i szklanych. W opakowaniu o pojemności min. 750ml z atomizerem. </t>
  </si>
  <si>
    <t>Proszek czyszczący, skutecznie usuwający zaschnięty brud i tłuszcz, nie rysujący powierzchni, o niskim wskaźniku twardości ziaren proszku. W opakowaniu min. 450 g</t>
  </si>
  <si>
    <t>Uniwersalny proszek do prania białych tkanin. Skuteczny w temp. 40-60 C. Do użycia w pralkach automatycznych. Opakowanie min. 10 kg</t>
  </si>
  <si>
    <t>Prześcieradło papierowe przeznaczone do gabinetów lekarskich, zabiegowych szerokość 50cm, długość min. 80 mb</t>
  </si>
  <si>
    <t xml:space="preserve">Rękawice ochronne, gumowe, wielokrotnego użytku z aloesem, flokowane bawełnianą wyściółką, rozmiary S,M,L (para)  </t>
  </si>
  <si>
    <t>Rękawiczki nitrylowe, uniwersalne, niebieskie, bezpudrowe, w opakowaniu minimum 100 szt, różne rozmiary S-XL</t>
  </si>
  <si>
    <t>Szczotka do toalety z pojemnikiem, tworzywo sztuczne, średnica zestawu min. 15 cm</t>
  </si>
  <si>
    <t>Szczotka do zamiatania wewnątrz, szerokość min. 40cm do 45cm, 30%  z naturalnego końskiego włosia długość: 8-9 cm z kijem</t>
  </si>
  <si>
    <t>Szczotka do zamiatania wewnątrz, szerokość min. 30cm do 35cm, 30%  z naturalnego końskiego włosia długość: 7-8 cm z kijem</t>
  </si>
  <si>
    <t>Szczotka do zamiatania wewnątrz, szerokość min. 60 cm, 30%  z naturalnego końskiego włosia długość: 8-9 cm z kijem</t>
  </si>
  <si>
    <t>Miotła ulicówka do zamiatania powierzchni zewnętrznych, szerokość min. 23cm do 30 cm, włosie sztywne nylonowe długość 10-15 cm z trzonkiem</t>
  </si>
  <si>
    <t>Drewniana miotła ulicówka do zamiatania powierzchni zewnętrznych, szerokość 40 cm, włosie sztywne tworzywo sztuczne długość 7-9 cm z trzonkiem</t>
  </si>
  <si>
    <t>Drewniana miotła ulicówka do zamiatania powierzchni zewnętrznych, szerokość 60 cm, włosie sztywne tworzywo sztuczne długość 7-9 cm z trzonkiem</t>
  </si>
  <si>
    <t>Szczotka - zmiotka z szufelką w komplecie, wykonana z plastiku, szufelka wyposażona w gumową krawędź, włosie sztuczne. Szerokość szufelki min. 23 cm</t>
  </si>
  <si>
    <t>Szczotka ze zmiotką typu leniuch o wymiarach: szufelka co najmniej szerokość 28 cm,dł. 100 cm; szczotka co najmniej szerokość 22 cm dł. 90 cm</t>
  </si>
  <si>
    <t>Ścierka podłogowa, biała gruba włóknina, przeszywana, odporna na zużycie. Przeznaczona do mycia i wycierania wszelkiego rodzaju podłóg. Wymiar: min. 60x100 cm</t>
  </si>
  <si>
    <t>Ścierka uniwersalna wymiar min. 35 cm x 35 cm, do każdej powierzchni, gramatura min. 120 g/m2</t>
  </si>
  <si>
    <t>Ścierka z mikrowłókna wymiar min. 35 cm x 35 cm, do ceramiki, szkła, do stosowania na sucho i mokro, gramatura min. 300 g/m2</t>
  </si>
  <si>
    <t>Ścierka z mikrofibry do bezsmugowego czyszczenia szyb i luster min. 40 cm x 40 cm 85% poliester, 15% poliamid min. 280 g/m2</t>
  </si>
  <si>
    <t>Zapas do mopa bawełniany płaski montowany do stelaża za pomocą taśmy na tzw. Klips długość 40 cm x 11 cm</t>
  </si>
  <si>
    <t>Zapas do mopa paskowy, mikrofibra, chłonny, waga min. 140 g, długość pasków min. 20 cm, gwintowana końcówka</t>
  </si>
  <si>
    <t>Zapas do mopa sznurkowy, bawełniany, chłonny, waga min. 300 g, długość sznurków min. 20 cm, gwintowana końcówka</t>
  </si>
  <si>
    <t>Zmywak kuchenny wytrzymały, chłonny, wymiar min. 65 mm x 115 mm, w opakowaniu 5 szt</t>
  </si>
  <si>
    <t>Krążki żelowe do WC, dozowane za pomocą aplikatora. W opakowaniu min. 6 sztuk, pojemność min. 35 ml</t>
  </si>
  <si>
    <t>Załącznik nr 2a do SWZ  - Formularz cenowy                                                                                       DOM-WZP-IV.271.43.2026</t>
  </si>
  <si>
    <t>Płyn do odkamieniania itp.</t>
  </si>
  <si>
    <t>Worki na śmieci 160L, LDPE, bardzo mocne, (&gt;45μm) /10szt/</t>
  </si>
  <si>
    <t>Worki na śmieci 240L, LDPE, bardzo mocne, (&gt;50μm) /10szt/</t>
  </si>
  <si>
    <t>Worki na śmieci 35L, LDPE, cienkie /50szt/</t>
  </si>
  <si>
    <t>Worki na śmieci 60L, LDPE, mocne, (&gt;24μm) /10szt/</t>
  </si>
  <si>
    <t>Nakładka mopa o wymiarach 35x14cm z mikrofibry do każdego rodzaju podłóg, z możliwością prania w pralce oraz cechujący się skutecznością czyszczenia również bez użycia detergentów</t>
  </si>
  <si>
    <t xml:space="preserve">Suma wierszy (1-67) kol. 8  =  Cena oferty brutto   </t>
  </si>
  <si>
    <r>
      <rPr>
        <sz val="10"/>
        <color rgb="FF000000"/>
        <rFont val="Calibri"/>
        <family val="2"/>
        <charset val="238"/>
      </rPr>
      <t>……………………………………………..</t>
    </r>
    <r>
      <rPr>
        <b/>
        <sz val="10"/>
        <color rgb="FF000000"/>
        <rFont val="Calibri"/>
        <family val="2"/>
        <charset val="238"/>
      </rPr>
      <t xml:space="preserve">
Podpis(y) osoby(osób) upoważnionej(ych) do podpisania niniejszego formularza cenowego w imieniu Wykonawcy(ów) 
kwalifikowanym podpisem elektronicznym lub podpisem zaufanym lub podpisem osobistym</t>
    </r>
  </si>
  <si>
    <t>UWAGA!      
1) Do edycji udostępnione są tylko komórki oznaczone kolorem niebieskim.                                                                                                                                                  
2) W kolumnie 6 należy podać cenę jednostkową brutto.
3) Wykonawca załącza do oferty wypełniony i podpisany kwalifikowanym podpisem elektronicznym lub podpisem zaufanym lub podpisem osobistym Formularz cenowy. 
4) Wymagane jest wypełnienie wszystkich wskazanych pozycji Formularza cenowego, niezbędnych do wyliczenia ceny.
5) Niezałączenie Formularza cenowego do oferty, niewypełnienie wszystkich jego pozycji niezbędnych do wyliczenia ceny lub niepodpisanie kwalifikowanym podpisem elektronicznym lub podpisem zaufanym lub podpisem osobistym - będzie skutkować odrzuceniem oferty przez Zamawiającego jako niezgodnej z warunkami zamówienia.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</si>
</sst>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zł&quot;_-;\-* #,##0.00\ &quot;zł&quot;_-;_-* &quot;-&quot;??\ &quot;zł&quot;_-;_-@_-"/>
    <numFmt numFmtId="164" formatCode="[$-415]General"/>
    <numFmt numFmtId="165" formatCode="#,##0.00\ &quot;zł&quot;"/>
  </numFmts>
  <fonts count="9" x14ac:knownFonts="1">
    <font>
      <sz val="11"/>
      <color rgb="FF000000"/>
      <name val="Calibri"/>
      <family val="2"/>
      <charset val="238"/>
    </font>
    <font>
      <sz val="10"/>
      <name val="Calibri"/>
      <family val="2"/>
      <charset val="238"/>
    </font>
    <font>
      <sz val="11"/>
      <color rgb="FF000000"/>
      <name val="Calibri"/>
      <family val="2"/>
      <charset val="238"/>
    </font>
    <font>
      <sz val="8"/>
      <color rgb="FF000000"/>
      <name val="Calibri"/>
      <family val="2"/>
      <charset val="238"/>
    </font>
    <font>
      <b/>
      <sz val="11"/>
      <color rgb="FF000000"/>
      <name val="Calibri"/>
      <family val="2"/>
      <charset val="238"/>
    </font>
    <font>
      <sz val="10"/>
      <color rgb="FF000000"/>
      <name val="Calibri"/>
      <family val="2"/>
      <charset val="238"/>
    </font>
    <font>
      <b/>
      <sz val="10"/>
      <color rgb="FF000000"/>
      <name val="Calibri"/>
      <family val="2"/>
      <charset val="238"/>
    </font>
    <font>
      <b/>
      <sz val="10"/>
      <color rgb="FFFF0000"/>
      <name val="Arial"/>
      <family val="2"/>
      <charset val="238"/>
    </font>
    <font>
      <b/>
      <sz val="14"/>
      <color rgb="FF000000"/>
      <name val="Calibri"/>
      <family val="2"/>
      <charset val="238"/>
    </font>
  </fonts>
  <fills count="7">
    <fill>
      <patternFill patternType="none"/>
    </fill>
    <fill>
      <patternFill patternType="gray125"/>
    </fill>
    <fill>
      <patternFill patternType="solid">
        <fgColor rgb="FFFFFFFF"/>
        <bgColor rgb="FFFFFFCC"/>
      </patternFill>
    </fill>
    <fill>
      <patternFill patternType="solid">
        <fgColor indexed="9"/>
        <bgColor indexed="26"/>
      </patternFill>
    </fill>
    <fill>
      <patternFill patternType="solid">
        <fgColor rgb="FFFFFFFF"/>
        <bgColor indexed="64"/>
      </patternFill>
    </fill>
    <fill>
      <patternFill patternType="solid">
        <fgColor theme="4" tint="0.79998168889431442"/>
        <bgColor indexed="64"/>
      </patternFill>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auto="1"/>
      </left>
      <right/>
      <top/>
      <bottom style="thin">
        <color auto="1"/>
      </bottom>
      <diagonal/>
    </border>
    <border>
      <left style="thin">
        <color indexed="64"/>
      </left>
      <right/>
      <top style="thin">
        <color indexed="64"/>
      </top>
      <bottom style="thin">
        <color indexed="64"/>
      </bottom>
      <diagonal/>
    </border>
  </borders>
  <cellStyleXfs count="2">
    <xf numFmtId="0" fontId="0" fillId="0" borderId="0"/>
    <xf numFmtId="164" fontId="2" fillId="0" borderId="0"/>
  </cellStyleXfs>
  <cellXfs count="29">
    <xf numFmtId="0" fontId="0" fillId="0" borderId="0" xfId="0"/>
    <xf numFmtId="0" fontId="0" fillId="0" borderId="2" xfId="0" applyBorder="1" applyAlignment="1">
      <alignment horizontal="center"/>
    </xf>
    <xf numFmtId="0" fontId="0" fillId="0" borderId="0" xfId="0" applyAlignment="1">
      <alignment horizontal="center"/>
    </xf>
    <xf numFmtId="0" fontId="0" fillId="0" borderId="0" xfId="0" applyAlignment="1">
      <alignment vertical="center"/>
    </xf>
    <xf numFmtId="0" fontId="1" fillId="0" borderId="4" xfId="0" applyFont="1" applyBorder="1" applyAlignment="1">
      <alignment horizontal="center" vertical="center"/>
    </xf>
    <xf numFmtId="0" fontId="1" fillId="3" borderId="4" xfId="0" applyFont="1" applyFill="1" applyBorder="1" applyAlignment="1">
      <alignment horizontal="center" vertical="center"/>
    </xf>
    <xf numFmtId="0" fontId="5" fillId="4" borderId="4" xfId="0" applyFont="1" applyFill="1" applyBorder="1" applyAlignment="1">
      <alignment vertical="center" wrapText="1"/>
    </xf>
    <xf numFmtId="0" fontId="5" fillId="0" borderId="4" xfId="0" applyFont="1" applyBorder="1" applyAlignment="1">
      <alignment vertical="center" wrapText="1"/>
    </xf>
    <xf numFmtId="44" fontId="0" fillId="0" borderId="1" xfId="0" applyNumberFormat="1" applyBorder="1" applyAlignment="1">
      <alignment vertical="center"/>
    </xf>
    <xf numFmtId="44" fontId="0" fillId="0" borderId="0" xfId="0" applyNumberFormat="1"/>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0" fillId="0" borderId="0" xfId="0" applyBorder="1" applyAlignment="1">
      <alignment horizontal="center"/>
    </xf>
    <xf numFmtId="0" fontId="0" fillId="0" borderId="0" xfId="0" applyBorder="1"/>
    <xf numFmtId="0" fontId="0" fillId="0" borderId="0" xfId="0" applyAlignment="1">
      <alignment wrapText="1"/>
    </xf>
    <xf numFmtId="0" fontId="3"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xf numFmtId="0" fontId="1" fillId="6" borderId="7" xfId="0" applyFont="1" applyFill="1" applyBorder="1" applyAlignment="1">
      <alignment horizontal="center" vertical="center"/>
    </xf>
    <xf numFmtId="44" fontId="8" fillId="0" borderId="1" xfId="0" applyNumberFormat="1" applyFont="1" applyBorder="1" applyAlignment="1">
      <alignment vertical="center"/>
    </xf>
    <xf numFmtId="0" fontId="6" fillId="0" borderId="0" xfId="0" applyFont="1" applyAlignment="1">
      <alignment horizontal="center" wrapText="1"/>
    </xf>
    <xf numFmtId="0" fontId="4" fillId="0" borderId="6" xfId="0" applyFont="1" applyBorder="1" applyAlignment="1">
      <alignment horizontal="right" vertical="center"/>
    </xf>
    <xf numFmtId="0" fontId="4" fillId="0" borderId="5" xfId="0" applyFont="1" applyBorder="1" applyAlignment="1">
      <alignment horizontal="right" vertical="center"/>
    </xf>
    <xf numFmtId="0" fontId="4" fillId="0" borderId="3" xfId="0" applyFont="1" applyBorder="1" applyAlignment="1">
      <alignment horizontal="right" vertical="center"/>
    </xf>
    <xf numFmtId="0" fontId="4" fillId="0" borderId="0" xfId="0" applyFont="1" applyBorder="1" applyAlignment="1">
      <alignment horizontal="center" vertical="center" wrapText="1"/>
    </xf>
    <xf numFmtId="0" fontId="7" fillId="0" borderId="5" xfId="0" applyFont="1" applyBorder="1" applyAlignment="1">
      <alignment horizontal="left" vertical="top" wrapText="1"/>
    </xf>
    <xf numFmtId="165" fontId="0" fillId="5" borderId="1" xfId="0" applyNumberFormat="1" applyFill="1" applyBorder="1" applyAlignment="1" applyProtection="1">
      <alignment vertical="center"/>
      <protection locked="0"/>
    </xf>
    <xf numFmtId="165" fontId="0" fillId="5" borderId="4" xfId="0" applyNumberFormat="1" applyFill="1" applyBorder="1" applyAlignment="1" applyProtection="1">
      <alignment vertical="center"/>
      <protection locked="0"/>
    </xf>
  </cellXfs>
  <cellStyles count="2">
    <cellStyle name="Excel Built-in Normal" xfId="1" xr:uid="{00000000-0005-0000-0000-000000000000}"/>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H77"/>
  <sheetViews>
    <sheetView tabSelected="1" view="pageBreakPreview" topLeftCell="A64" zoomScaleNormal="100" zoomScaleSheetLayoutView="100" workbookViewId="0">
      <selection activeCell="G74" sqref="G74"/>
    </sheetView>
  </sheetViews>
  <sheetFormatPr defaultRowHeight="15" x14ac:dyDescent="0.25"/>
  <cols>
    <col min="1" max="1" width="5" style="2" customWidth="1"/>
    <col min="2" max="2" width="18.5703125" customWidth="1"/>
    <col min="3" max="3" width="58.7109375" customWidth="1"/>
    <col min="4" max="4" width="13" style="2" customWidth="1"/>
    <col min="5" max="5" width="14.140625" style="2" customWidth="1"/>
    <col min="6" max="6" width="25.28515625" customWidth="1"/>
    <col min="7" max="7" width="29.42578125" customWidth="1"/>
    <col min="8" max="1018" width="8.28515625"/>
  </cols>
  <sheetData>
    <row r="2" spans="1:7" ht="22.5" customHeight="1" x14ac:dyDescent="0.25">
      <c r="A2" s="1"/>
      <c r="B2" s="25" t="s">
        <v>133</v>
      </c>
      <c r="C2" s="25"/>
      <c r="D2" s="25"/>
      <c r="E2" s="25"/>
      <c r="F2" s="25"/>
      <c r="G2" s="25"/>
    </row>
    <row r="3" spans="1:7" ht="18.75" customHeight="1" x14ac:dyDescent="0.25">
      <c r="A3" s="12"/>
      <c r="B3" s="13"/>
      <c r="C3" s="13"/>
      <c r="D3" s="12"/>
      <c r="E3" s="12"/>
    </row>
    <row r="4" spans="1:7" ht="113.25" customHeight="1" x14ac:dyDescent="0.25">
      <c r="A4" s="12"/>
      <c r="B4" s="26" t="s">
        <v>142</v>
      </c>
      <c r="C4" s="26"/>
      <c r="D4" s="26"/>
      <c r="E4" s="26"/>
      <c r="F4" s="26"/>
      <c r="G4" s="26"/>
    </row>
    <row r="5" spans="1:7" ht="32.25" customHeight="1" x14ac:dyDescent="0.25">
      <c r="A5" s="10" t="s">
        <v>21</v>
      </c>
      <c r="B5" s="10" t="s">
        <v>53</v>
      </c>
      <c r="C5" s="10" t="s">
        <v>54</v>
      </c>
      <c r="D5" s="10" t="s">
        <v>82</v>
      </c>
      <c r="E5" s="10" t="s">
        <v>22</v>
      </c>
      <c r="F5" s="10" t="s">
        <v>83</v>
      </c>
      <c r="G5" s="11" t="s">
        <v>84</v>
      </c>
    </row>
    <row r="6" spans="1:7" s="18" customFormat="1" ht="12" customHeight="1" x14ac:dyDescent="0.2">
      <c r="A6" s="15">
        <v>1</v>
      </c>
      <c r="B6" s="15">
        <v>2</v>
      </c>
      <c r="C6" s="15">
        <v>3</v>
      </c>
      <c r="D6" s="15">
        <v>4</v>
      </c>
      <c r="E6" s="15">
        <v>5</v>
      </c>
      <c r="F6" s="16">
        <v>6</v>
      </c>
      <c r="G6" s="17">
        <v>7</v>
      </c>
    </row>
    <row r="7" spans="1:7" ht="38.25" x14ac:dyDescent="0.25">
      <c r="A7" s="5">
        <v>1</v>
      </c>
      <c r="B7" s="6" t="s">
        <v>15</v>
      </c>
      <c r="C7" s="7" t="s">
        <v>89</v>
      </c>
      <c r="D7" s="4" t="s">
        <v>8</v>
      </c>
      <c r="E7" s="19">
        <v>10</v>
      </c>
      <c r="F7" s="27"/>
      <c r="G7" s="8">
        <f>E7*F7</f>
        <v>0</v>
      </c>
    </row>
    <row r="8" spans="1:7" x14ac:dyDescent="0.25">
      <c r="A8" s="5">
        <v>2</v>
      </c>
      <c r="B8" s="6" t="s">
        <v>55</v>
      </c>
      <c r="C8" s="7" t="s">
        <v>63</v>
      </c>
      <c r="D8" s="4" t="s">
        <v>0</v>
      </c>
      <c r="E8" s="19">
        <v>20</v>
      </c>
      <c r="F8" s="27"/>
      <c r="G8" s="8">
        <f t="shared" ref="G8:G72" si="0">E8*F8</f>
        <v>0</v>
      </c>
    </row>
    <row r="9" spans="1:7" ht="25.5" x14ac:dyDescent="0.25">
      <c r="A9" s="5">
        <v>3</v>
      </c>
      <c r="B9" s="6" t="s">
        <v>64</v>
      </c>
      <c r="C9" s="7" t="s">
        <v>65</v>
      </c>
      <c r="D9" s="4" t="s">
        <v>0</v>
      </c>
      <c r="E9" s="19">
        <v>50</v>
      </c>
      <c r="F9" s="27"/>
      <c r="G9" s="8">
        <f t="shared" si="0"/>
        <v>0</v>
      </c>
    </row>
    <row r="10" spans="1:7" x14ac:dyDescent="0.25">
      <c r="A10" s="5">
        <v>4</v>
      </c>
      <c r="B10" s="6" t="s">
        <v>23</v>
      </c>
      <c r="C10" s="7" t="s">
        <v>90</v>
      </c>
      <c r="D10" s="4" t="s">
        <v>0</v>
      </c>
      <c r="E10" s="19">
        <v>50</v>
      </c>
      <c r="F10" s="27"/>
      <c r="G10" s="8">
        <f t="shared" si="0"/>
        <v>0</v>
      </c>
    </row>
    <row r="11" spans="1:7" ht="71.25" customHeight="1" x14ac:dyDescent="0.25">
      <c r="A11" s="5">
        <v>5</v>
      </c>
      <c r="B11" s="6" t="s">
        <v>1</v>
      </c>
      <c r="C11" s="7" t="s">
        <v>91</v>
      </c>
      <c r="D11" s="4" t="s">
        <v>0</v>
      </c>
      <c r="E11" s="19">
        <v>400</v>
      </c>
      <c r="F11" s="27"/>
      <c r="G11" s="8">
        <f t="shared" si="0"/>
        <v>0</v>
      </c>
    </row>
    <row r="12" spans="1:7" ht="25.5" x14ac:dyDescent="0.25">
      <c r="A12" s="5">
        <v>6</v>
      </c>
      <c r="B12" s="6" t="s">
        <v>16</v>
      </c>
      <c r="C12" s="7" t="s">
        <v>92</v>
      </c>
      <c r="D12" s="4" t="s">
        <v>7</v>
      </c>
      <c r="E12" s="19">
        <v>100</v>
      </c>
      <c r="F12" s="27"/>
      <c r="G12" s="8">
        <f t="shared" si="0"/>
        <v>0</v>
      </c>
    </row>
    <row r="13" spans="1:7" ht="63.75" x14ac:dyDescent="0.25">
      <c r="A13" s="5">
        <v>7</v>
      </c>
      <c r="B13" s="6" t="s">
        <v>25</v>
      </c>
      <c r="C13" s="7" t="s">
        <v>93</v>
      </c>
      <c r="D13" s="4" t="s">
        <v>7</v>
      </c>
      <c r="E13" s="19">
        <v>150</v>
      </c>
      <c r="F13" s="27"/>
      <c r="G13" s="8">
        <f t="shared" si="0"/>
        <v>0</v>
      </c>
    </row>
    <row r="14" spans="1:7" ht="76.5" x14ac:dyDescent="0.25">
      <c r="A14" s="5">
        <v>8</v>
      </c>
      <c r="B14" s="6" t="s">
        <v>85</v>
      </c>
      <c r="C14" s="7" t="s">
        <v>94</v>
      </c>
      <c r="D14" s="4" t="s">
        <v>20</v>
      </c>
      <c r="E14" s="19">
        <v>2</v>
      </c>
      <c r="F14" s="27"/>
      <c r="G14" s="8">
        <f t="shared" si="0"/>
        <v>0</v>
      </c>
    </row>
    <row r="15" spans="1:7" ht="38.25" x14ac:dyDescent="0.25">
      <c r="A15" s="5">
        <v>9</v>
      </c>
      <c r="B15" s="6" t="s">
        <v>26</v>
      </c>
      <c r="C15" s="7" t="s">
        <v>11</v>
      </c>
      <c r="D15" s="4" t="s">
        <v>20</v>
      </c>
      <c r="E15" s="19">
        <v>15</v>
      </c>
      <c r="F15" s="27"/>
      <c r="G15" s="8">
        <f t="shared" si="0"/>
        <v>0</v>
      </c>
    </row>
    <row r="16" spans="1:7" ht="25.5" x14ac:dyDescent="0.25">
      <c r="A16" s="5">
        <v>10</v>
      </c>
      <c r="B16" s="6" t="s">
        <v>2</v>
      </c>
      <c r="C16" s="7" t="s">
        <v>95</v>
      </c>
      <c r="D16" s="4" t="s">
        <v>0</v>
      </c>
      <c r="E16" s="19">
        <v>150</v>
      </c>
      <c r="F16" s="27"/>
      <c r="G16" s="8">
        <f t="shared" si="0"/>
        <v>0</v>
      </c>
    </row>
    <row r="17" spans="1:7" ht="25.5" x14ac:dyDescent="0.25">
      <c r="A17" s="5">
        <v>11</v>
      </c>
      <c r="B17" s="6" t="s">
        <v>3</v>
      </c>
      <c r="C17" s="7" t="s">
        <v>61</v>
      </c>
      <c r="D17" s="4" t="s">
        <v>7</v>
      </c>
      <c r="E17" s="19">
        <v>100</v>
      </c>
      <c r="F17" s="27"/>
      <c r="G17" s="8">
        <f t="shared" si="0"/>
        <v>0</v>
      </c>
    </row>
    <row r="18" spans="1:7" x14ac:dyDescent="0.25">
      <c r="A18" s="5">
        <v>12</v>
      </c>
      <c r="B18" s="6" t="s">
        <v>4</v>
      </c>
      <c r="C18" s="7" t="s">
        <v>12</v>
      </c>
      <c r="D18" s="4" t="s">
        <v>66</v>
      </c>
      <c r="E18" s="19">
        <v>250</v>
      </c>
      <c r="F18" s="27"/>
      <c r="G18" s="8">
        <f t="shared" si="0"/>
        <v>0</v>
      </c>
    </row>
    <row r="19" spans="1:7" x14ac:dyDescent="0.25">
      <c r="A19" s="5">
        <v>13</v>
      </c>
      <c r="B19" s="6" t="s">
        <v>32</v>
      </c>
      <c r="C19" s="7" t="s">
        <v>67</v>
      </c>
      <c r="D19" s="4" t="s">
        <v>66</v>
      </c>
      <c r="E19" s="19">
        <v>80</v>
      </c>
      <c r="F19" s="27"/>
      <c r="G19" s="8">
        <f t="shared" si="0"/>
        <v>0</v>
      </c>
    </row>
    <row r="20" spans="1:7" ht="25.5" x14ac:dyDescent="0.25">
      <c r="A20" s="5">
        <v>14</v>
      </c>
      <c r="B20" s="6" t="s">
        <v>5</v>
      </c>
      <c r="C20" s="7" t="s">
        <v>97</v>
      </c>
      <c r="D20" s="4" t="s">
        <v>7</v>
      </c>
      <c r="E20" s="19">
        <v>300</v>
      </c>
      <c r="F20" s="27"/>
      <c r="G20" s="8">
        <f t="shared" si="0"/>
        <v>0</v>
      </c>
    </row>
    <row r="21" spans="1:7" ht="25.5" x14ac:dyDescent="0.25">
      <c r="A21" s="5">
        <v>15</v>
      </c>
      <c r="B21" s="6" t="s">
        <v>6</v>
      </c>
      <c r="C21" s="7" t="s">
        <v>96</v>
      </c>
      <c r="D21" s="4" t="s">
        <v>7</v>
      </c>
      <c r="E21" s="19">
        <v>200</v>
      </c>
      <c r="F21" s="27"/>
      <c r="G21" s="8">
        <f t="shared" si="0"/>
        <v>0</v>
      </c>
    </row>
    <row r="22" spans="1:7" ht="25.5" x14ac:dyDescent="0.25">
      <c r="A22" s="5">
        <v>16</v>
      </c>
      <c r="B22" s="6" t="s">
        <v>28</v>
      </c>
      <c r="C22" s="7" t="s">
        <v>98</v>
      </c>
      <c r="D22" s="4" t="s">
        <v>7</v>
      </c>
      <c r="E22" s="19">
        <v>380</v>
      </c>
      <c r="F22" s="27"/>
      <c r="G22" s="8">
        <f t="shared" si="0"/>
        <v>0</v>
      </c>
    </row>
    <row r="23" spans="1:7" ht="25.5" x14ac:dyDescent="0.25">
      <c r="A23" s="5">
        <v>17</v>
      </c>
      <c r="B23" s="6" t="s">
        <v>29</v>
      </c>
      <c r="C23" s="7" t="s">
        <v>99</v>
      </c>
      <c r="D23" s="4" t="s">
        <v>8</v>
      </c>
      <c r="E23" s="19">
        <v>3600</v>
      </c>
      <c r="F23" s="27"/>
      <c r="G23" s="8">
        <f t="shared" si="0"/>
        <v>0</v>
      </c>
    </row>
    <row r="24" spans="1:7" ht="25.5" x14ac:dyDescent="0.25">
      <c r="A24" s="5">
        <v>18</v>
      </c>
      <c r="B24" s="6" t="s">
        <v>29</v>
      </c>
      <c r="C24" s="7" t="s">
        <v>100</v>
      </c>
      <c r="D24" s="4" t="s">
        <v>8</v>
      </c>
      <c r="E24" s="19">
        <v>4480</v>
      </c>
      <c r="F24" s="27"/>
      <c r="G24" s="8">
        <f t="shared" si="0"/>
        <v>0</v>
      </c>
    </row>
    <row r="25" spans="1:7" ht="51" x14ac:dyDescent="0.25">
      <c r="A25" s="5">
        <v>19</v>
      </c>
      <c r="B25" s="6" t="s">
        <v>17</v>
      </c>
      <c r="C25" s="7" t="s">
        <v>101</v>
      </c>
      <c r="D25" s="4" t="s">
        <v>7</v>
      </c>
      <c r="E25" s="19">
        <v>50</v>
      </c>
      <c r="F25" s="27"/>
      <c r="G25" s="8">
        <f t="shared" si="0"/>
        <v>0</v>
      </c>
    </row>
    <row r="26" spans="1:7" ht="51" x14ac:dyDescent="0.25">
      <c r="A26" s="5">
        <v>20</v>
      </c>
      <c r="B26" s="6" t="s">
        <v>46</v>
      </c>
      <c r="C26" s="7" t="s">
        <v>102</v>
      </c>
      <c r="D26" s="4" t="s">
        <v>68</v>
      </c>
      <c r="E26" s="19">
        <v>150</v>
      </c>
      <c r="F26" s="27"/>
      <c r="G26" s="8">
        <f t="shared" si="0"/>
        <v>0</v>
      </c>
    </row>
    <row r="27" spans="1:7" ht="25.5" x14ac:dyDescent="0.25">
      <c r="A27" s="5">
        <v>21</v>
      </c>
      <c r="B27" s="6" t="s">
        <v>69</v>
      </c>
      <c r="C27" s="7" t="s">
        <v>70</v>
      </c>
      <c r="D27" s="4" t="s">
        <v>7</v>
      </c>
      <c r="E27" s="19">
        <v>5</v>
      </c>
      <c r="F27" s="27"/>
      <c r="G27" s="8">
        <f t="shared" si="0"/>
        <v>0</v>
      </c>
    </row>
    <row r="28" spans="1:7" ht="38.25" x14ac:dyDescent="0.25">
      <c r="A28" s="5">
        <v>22</v>
      </c>
      <c r="B28" s="6" t="s">
        <v>31</v>
      </c>
      <c r="C28" s="7" t="s">
        <v>62</v>
      </c>
      <c r="D28" s="4" t="s">
        <v>7</v>
      </c>
      <c r="E28" s="19">
        <v>20</v>
      </c>
      <c r="F28" s="27"/>
      <c r="G28" s="8">
        <f t="shared" si="0"/>
        <v>0</v>
      </c>
    </row>
    <row r="29" spans="1:7" ht="38.25" x14ac:dyDescent="0.25">
      <c r="A29" s="5">
        <v>23</v>
      </c>
      <c r="B29" s="6" t="s">
        <v>31</v>
      </c>
      <c r="C29" s="7" t="s">
        <v>103</v>
      </c>
      <c r="D29" s="4" t="s">
        <v>7</v>
      </c>
      <c r="E29" s="19">
        <v>50</v>
      </c>
      <c r="F29" s="27"/>
      <c r="G29" s="8">
        <f t="shared" si="0"/>
        <v>0</v>
      </c>
    </row>
    <row r="30" spans="1:7" ht="63.75" x14ac:dyDescent="0.25">
      <c r="A30" s="5">
        <v>24</v>
      </c>
      <c r="B30" s="6" t="s">
        <v>30</v>
      </c>
      <c r="C30" s="7" t="s">
        <v>79</v>
      </c>
      <c r="D30" s="4" t="s">
        <v>7</v>
      </c>
      <c r="E30" s="19">
        <v>60</v>
      </c>
      <c r="F30" s="27"/>
      <c r="G30" s="8">
        <f t="shared" si="0"/>
        <v>0</v>
      </c>
    </row>
    <row r="31" spans="1:7" ht="51" x14ac:dyDescent="0.25">
      <c r="A31" s="5">
        <v>25</v>
      </c>
      <c r="B31" s="6" t="s">
        <v>33</v>
      </c>
      <c r="C31" s="7" t="s">
        <v>104</v>
      </c>
      <c r="D31" s="4" t="s">
        <v>7</v>
      </c>
      <c r="E31" s="19">
        <v>200</v>
      </c>
      <c r="F31" s="27"/>
      <c r="G31" s="8">
        <f t="shared" si="0"/>
        <v>0</v>
      </c>
    </row>
    <row r="32" spans="1:7" ht="38.25" x14ac:dyDescent="0.25">
      <c r="A32" s="5">
        <v>26</v>
      </c>
      <c r="B32" s="6" t="s">
        <v>134</v>
      </c>
      <c r="C32" s="7" t="s">
        <v>105</v>
      </c>
      <c r="D32" s="4" t="s">
        <v>7</v>
      </c>
      <c r="E32" s="19">
        <v>300</v>
      </c>
      <c r="F32" s="27"/>
      <c r="G32" s="8">
        <f t="shared" si="0"/>
        <v>0</v>
      </c>
    </row>
    <row r="33" spans="1:7" ht="38.25" x14ac:dyDescent="0.25">
      <c r="A33" s="5">
        <v>27</v>
      </c>
      <c r="B33" s="6" t="s">
        <v>71</v>
      </c>
      <c r="C33" s="7" t="s">
        <v>72</v>
      </c>
      <c r="D33" s="4" t="s">
        <v>68</v>
      </c>
      <c r="E33" s="19">
        <v>2</v>
      </c>
      <c r="F33" s="27"/>
      <c r="G33" s="8">
        <f t="shared" si="0"/>
        <v>0</v>
      </c>
    </row>
    <row r="34" spans="1:7" ht="25.5" x14ac:dyDescent="0.25">
      <c r="A34" s="5">
        <v>28</v>
      </c>
      <c r="B34" s="6" t="s">
        <v>52</v>
      </c>
      <c r="C34" s="7" t="s">
        <v>106</v>
      </c>
      <c r="D34" s="4" t="s">
        <v>7</v>
      </c>
      <c r="E34" s="19">
        <v>50</v>
      </c>
      <c r="F34" s="27"/>
      <c r="G34" s="8">
        <f t="shared" si="0"/>
        <v>0</v>
      </c>
    </row>
    <row r="35" spans="1:7" ht="38.25" x14ac:dyDescent="0.25">
      <c r="A35" s="5">
        <v>29</v>
      </c>
      <c r="B35" s="6" t="s">
        <v>51</v>
      </c>
      <c r="C35" s="7" t="s">
        <v>107</v>
      </c>
      <c r="D35" s="4" t="s">
        <v>7</v>
      </c>
      <c r="E35" s="19">
        <v>40</v>
      </c>
      <c r="F35" s="27"/>
      <c r="G35" s="8">
        <f t="shared" si="0"/>
        <v>0</v>
      </c>
    </row>
    <row r="36" spans="1:7" ht="76.5" x14ac:dyDescent="0.25">
      <c r="A36" s="5">
        <v>30</v>
      </c>
      <c r="B36" s="6" t="s">
        <v>56</v>
      </c>
      <c r="C36" s="6" t="s">
        <v>108</v>
      </c>
      <c r="D36" s="4" t="s">
        <v>7</v>
      </c>
      <c r="E36" s="19">
        <v>15</v>
      </c>
      <c r="F36" s="27"/>
      <c r="G36" s="8">
        <f t="shared" si="0"/>
        <v>0</v>
      </c>
    </row>
    <row r="37" spans="1:7" ht="51" x14ac:dyDescent="0.25">
      <c r="A37" s="5">
        <v>31</v>
      </c>
      <c r="B37" s="6" t="s">
        <v>34</v>
      </c>
      <c r="C37" s="6" t="s">
        <v>109</v>
      </c>
      <c r="D37" s="4" t="s">
        <v>7</v>
      </c>
      <c r="E37" s="19">
        <v>100</v>
      </c>
      <c r="F37" s="27"/>
      <c r="G37" s="8">
        <f t="shared" si="0"/>
        <v>0</v>
      </c>
    </row>
    <row r="38" spans="1:7" ht="38.25" x14ac:dyDescent="0.25">
      <c r="A38" s="5">
        <v>32</v>
      </c>
      <c r="B38" s="6" t="s">
        <v>50</v>
      </c>
      <c r="C38" s="7" t="s">
        <v>110</v>
      </c>
      <c r="D38" s="4" t="s">
        <v>7</v>
      </c>
      <c r="E38" s="19">
        <v>50</v>
      </c>
      <c r="F38" s="27"/>
      <c r="G38" s="8">
        <f t="shared" si="0"/>
        <v>0</v>
      </c>
    </row>
    <row r="39" spans="1:7" ht="25.5" x14ac:dyDescent="0.25">
      <c r="A39" s="5">
        <v>33</v>
      </c>
      <c r="B39" s="6" t="s">
        <v>10</v>
      </c>
      <c r="C39" s="7" t="s">
        <v>111</v>
      </c>
      <c r="D39" s="4" t="s">
        <v>7</v>
      </c>
      <c r="E39" s="19">
        <v>2</v>
      </c>
      <c r="F39" s="27"/>
      <c r="G39" s="8">
        <f t="shared" si="0"/>
        <v>0</v>
      </c>
    </row>
    <row r="40" spans="1:7" ht="25.5" x14ac:dyDescent="0.25">
      <c r="A40" s="5">
        <v>34</v>
      </c>
      <c r="B40" s="6" t="s">
        <v>14</v>
      </c>
      <c r="C40" s="7" t="s">
        <v>112</v>
      </c>
      <c r="D40" s="4" t="s">
        <v>8</v>
      </c>
      <c r="E40" s="19">
        <v>2</v>
      </c>
      <c r="F40" s="27"/>
      <c r="G40" s="8">
        <f t="shared" si="0"/>
        <v>0</v>
      </c>
    </row>
    <row r="41" spans="1:7" ht="25.5" x14ac:dyDescent="0.25">
      <c r="A41" s="5">
        <v>35</v>
      </c>
      <c r="B41" s="6" t="s">
        <v>49</v>
      </c>
      <c r="C41" s="7" t="s">
        <v>113</v>
      </c>
      <c r="D41" s="4" t="s">
        <v>9</v>
      </c>
      <c r="E41" s="19">
        <v>200</v>
      </c>
      <c r="F41" s="27"/>
      <c r="G41" s="8">
        <f t="shared" si="0"/>
        <v>0</v>
      </c>
    </row>
    <row r="42" spans="1:7" ht="25.5" x14ac:dyDescent="0.25">
      <c r="A42" s="5">
        <v>36</v>
      </c>
      <c r="B42" s="6" t="s">
        <v>73</v>
      </c>
      <c r="C42" s="7" t="s">
        <v>114</v>
      </c>
      <c r="D42" s="4" t="s">
        <v>7</v>
      </c>
      <c r="E42" s="19">
        <v>80</v>
      </c>
      <c r="F42" s="27"/>
      <c r="G42" s="8">
        <f t="shared" si="0"/>
        <v>0</v>
      </c>
    </row>
    <row r="43" spans="1:7" ht="38.25" x14ac:dyDescent="0.25">
      <c r="A43" s="5">
        <v>37</v>
      </c>
      <c r="B43" s="6" t="s">
        <v>74</v>
      </c>
      <c r="C43" s="7" t="s">
        <v>57</v>
      </c>
      <c r="D43" s="4" t="s">
        <v>58</v>
      </c>
      <c r="E43" s="19">
        <v>10</v>
      </c>
      <c r="F43" s="27"/>
      <c r="G43" s="8">
        <f t="shared" si="0"/>
        <v>0</v>
      </c>
    </row>
    <row r="44" spans="1:7" ht="25.5" x14ac:dyDescent="0.25">
      <c r="A44" s="5">
        <v>38</v>
      </c>
      <c r="B44" s="6" t="s">
        <v>48</v>
      </c>
      <c r="C44" s="7" t="s">
        <v>115</v>
      </c>
      <c r="D44" s="4" t="s">
        <v>20</v>
      </c>
      <c r="E44" s="19">
        <v>60</v>
      </c>
      <c r="F44" s="27"/>
      <c r="G44" s="8">
        <f t="shared" si="0"/>
        <v>0</v>
      </c>
    </row>
    <row r="45" spans="1:7" ht="38.25" x14ac:dyDescent="0.25">
      <c r="A45" s="5">
        <v>39</v>
      </c>
      <c r="B45" s="6" t="s">
        <v>18</v>
      </c>
      <c r="C45" s="7" t="s">
        <v>117</v>
      </c>
      <c r="D45" s="4" t="s">
        <v>20</v>
      </c>
      <c r="E45" s="19">
        <v>20</v>
      </c>
      <c r="F45" s="27"/>
      <c r="G45" s="8">
        <f t="shared" si="0"/>
        <v>0</v>
      </c>
    </row>
    <row r="46" spans="1:7" ht="38.25" x14ac:dyDescent="0.25">
      <c r="A46" s="5">
        <v>40</v>
      </c>
      <c r="B46" s="6" t="s">
        <v>18</v>
      </c>
      <c r="C46" s="7" t="s">
        <v>116</v>
      </c>
      <c r="D46" s="4" t="s">
        <v>20</v>
      </c>
      <c r="E46" s="19">
        <v>20</v>
      </c>
      <c r="F46" s="27"/>
      <c r="G46" s="8">
        <f t="shared" si="0"/>
        <v>0</v>
      </c>
    </row>
    <row r="47" spans="1:7" ht="38.25" x14ac:dyDescent="0.25">
      <c r="A47" s="5">
        <v>41</v>
      </c>
      <c r="B47" s="6" t="s">
        <v>18</v>
      </c>
      <c r="C47" s="7" t="s">
        <v>118</v>
      </c>
      <c r="D47" s="4" t="s">
        <v>20</v>
      </c>
      <c r="E47" s="19">
        <v>20</v>
      </c>
      <c r="F47" s="27"/>
      <c r="G47" s="8">
        <f t="shared" si="0"/>
        <v>0</v>
      </c>
    </row>
    <row r="48" spans="1:7" ht="38.25" x14ac:dyDescent="0.25">
      <c r="A48" s="5">
        <v>42</v>
      </c>
      <c r="B48" s="6" t="s">
        <v>75</v>
      </c>
      <c r="C48" s="7" t="s">
        <v>119</v>
      </c>
      <c r="D48" s="4" t="s">
        <v>20</v>
      </c>
      <c r="E48" s="19">
        <v>20</v>
      </c>
      <c r="F48" s="27"/>
      <c r="G48" s="8">
        <f t="shared" si="0"/>
        <v>0</v>
      </c>
    </row>
    <row r="49" spans="1:7" ht="38.25" x14ac:dyDescent="0.25">
      <c r="A49" s="5">
        <v>43</v>
      </c>
      <c r="B49" s="6" t="s">
        <v>75</v>
      </c>
      <c r="C49" s="7" t="s">
        <v>120</v>
      </c>
      <c r="D49" s="4" t="s">
        <v>20</v>
      </c>
      <c r="E49" s="19">
        <v>10</v>
      </c>
      <c r="F49" s="27"/>
      <c r="G49" s="8">
        <f t="shared" si="0"/>
        <v>0</v>
      </c>
    </row>
    <row r="50" spans="1:7" ht="38.25" x14ac:dyDescent="0.25">
      <c r="A50" s="5">
        <v>44</v>
      </c>
      <c r="B50" s="6" t="s">
        <v>75</v>
      </c>
      <c r="C50" s="7" t="s">
        <v>121</v>
      </c>
      <c r="D50" s="4" t="s">
        <v>20</v>
      </c>
      <c r="E50" s="19">
        <v>20</v>
      </c>
      <c r="F50" s="27"/>
      <c r="G50" s="8">
        <f t="shared" si="0"/>
        <v>0</v>
      </c>
    </row>
    <row r="51" spans="1:7" ht="38.25" x14ac:dyDescent="0.25">
      <c r="A51" s="5">
        <v>45</v>
      </c>
      <c r="B51" s="6" t="s">
        <v>76</v>
      </c>
      <c r="C51" s="7" t="s">
        <v>122</v>
      </c>
      <c r="D51" s="4" t="s">
        <v>20</v>
      </c>
      <c r="E51" s="19">
        <v>10</v>
      </c>
      <c r="F51" s="27"/>
      <c r="G51" s="8">
        <f t="shared" si="0"/>
        <v>0</v>
      </c>
    </row>
    <row r="52" spans="1:7" ht="38.25" x14ac:dyDescent="0.25">
      <c r="A52" s="5">
        <v>46</v>
      </c>
      <c r="B52" s="6" t="s">
        <v>47</v>
      </c>
      <c r="C52" s="7" t="s">
        <v>123</v>
      </c>
      <c r="D52" s="4" t="s">
        <v>0</v>
      </c>
      <c r="E52" s="19">
        <v>20</v>
      </c>
      <c r="F52" s="27"/>
      <c r="G52" s="8">
        <f t="shared" si="0"/>
        <v>0</v>
      </c>
    </row>
    <row r="53" spans="1:7" ht="38.25" x14ac:dyDescent="0.25">
      <c r="A53" s="5">
        <v>47</v>
      </c>
      <c r="B53" s="6" t="s">
        <v>40</v>
      </c>
      <c r="C53" s="7" t="s">
        <v>124</v>
      </c>
      <c r="D53" s="4" t="s">
        <v>0</v>
      </c>
      <c r="E53" s="19">
        <v>100</v>
      </c>
      <c r="F53" s="27"/>
      <c r="G53" s="8">
        <f t="shared" si="0"/>
        <v>0</v>
      </c>
    </row>
    <row r="54" spans="1:7" ht="25.5" x14ac:dyDescent="0.25">
      <c r="A54" s="5">
        <v>48</v>
      </c>
      <c r="B54" s="6" t="s">
        <v>40</v>
      </c>
      <c r="C54" s="7" t="s">
        <v>125</v>
      </c>
      <c r="D54" s="4" t="s">
        <v>0</v>
      </c>
      <c r="E54" s="19">
        <v>200</v>
      </c>
      <c r="F54" s="27"/>
      <c r="G54" s="8">
        <f t="shared" si="0"/>
        <v>0</v>
      </c>
    </row>
    <row r="55" spans="1:7" ht="25.5" x14ac:dyDescent="0.25">
      <c r="A55" s="5">
        <v>49</v>
      </c>
      <c r="B55" s="6" t="s">
        <v>40</v>
      </c>
      <c r="C55" s="7" t="s">
        <v>126</v>
      </c>
      <c r="D55" s="4" t="s">
        <v>0</v>
      </c>
      <c r="E55" s="19">
        <v>400</v>
      </c>
      <c r="F55" s="27"/>
      <c r="G55" s="8">
        <f t="shared" si="0"/>
        <v>0</v>
      </c>
    </row>
    <row r="56" spans="1:7" ht="25.5" x14ac:dyDescent="0.25">
      <c r="A56" s="5">
        <v>50</v>
      </c>
      <c r="B56" s="6" t="s">
        <v>40</v>
      </c>
      <c r="C56" s="7" t="s">
        <v>127</v>
      </c>
      <c r="D56" s="4" t="s">
        <v>0</v>
      </c>
      <c r="E56" s="19">
        <v>50</v>
      </c>
      <c r="F56" s="27"/>
      <c r="G56" s="8">
        <f t="shared" si="0"/>
        <v>0</v>
      </c>
    </row>
    <row r="57" spans="1:7" x14ac:dyDescent="0.25">
      <c r="A57" s="5">
        <v>51</v>
      </c>
      <c r="B57" s="6" t="s">
        <v>19</v>
      </c>
      <c r="C57" s="7" t="s">
        <v>13</v>
      </c>
      <c r="D57" s="4" t="s">
        <v>0</v>
      </c>
      <c r="E57" s="19">
        <v>20</v>
      </c>
      <c r="F57" s="27"/>
      <c r="G57" s="8">
        <f t="shared" si="0"/>
        <v>0</v>
      </c>
    </row>
    <row r="58" spans="1:7" ht="25.5" x14ac:dyDescent="0.25">
      <c r="A58" s="5">
        <v>52</v>
      </c>
      <c r="B58" s="6" t="s">
        <v>59</v>
      </c>
      <c r="C58" s="7" t="s">
        <v>80</v>
      </c>
      <c r="D58" s="4" t="s">
        <v>58</v>
      </c>
      <c r="E58" s="19">
        <v>4</v>
      </c>
      <c r="F58" s="27"/>
      <c r="G58" s="8">
        <f t="shared" si="0"/>
        <v>0</v>
      </c>
    </row>
    <row r="59" spans="1:7" ht="25.5" x14ac:dyDescent="0.25">
      <c r="A59" s="5">
        <v>53</v>
      </c>
      <c r="B59" s="6" t="s">
        <v>59</v>
      </c>
      <c r="C59" s="7" t="s">
        <v>77</v>
      </c>
      <c r="D59" s="4" t="s">
        <v>58</v>
      </c>
      <c r="E59" s="19">
        <v>4</v>
      </c>
      <c r="F59" s="27"/>
      <c r="G59" s="8">
        <f t="shared" si="0"/>
        <v>0</v>
      </c>
    </row>
    <row r="60" spans="1:7" x14ac:dyDescent="0.25">
      <c r="A60" s="5">
        <v>54</v>
      </c>
      <c r="B60" s="6" t="s">
        <v>35</v>
      </c>
      <c r="C60" s="7" t="s">
        <v>60</v>
      </c>
      <c r="D60" s="4" t="s">
        <v>7</v>
      </c>
      <c r="E60" s="19">
        <v>500</v>
      </c>
      <c r="F60" s="27"/>
      <c r="G60" s="8">
        <f t="shared" si="0"/>
        <v>0</v>
      </c>
    </row>
    <row r="61" spans="1:7" x14ac:dyDescent="0.25">
      <c r="A61" s="5">
        <v>55</v>
      </c>
      <c r="B61" s="6" t="s">
        <v>36</v>
      </c>
      <c r="C61" s="7" t="s">
        <v>135</v>
      </c>
      <c r="D61" s="4" t="s">
        <v>7</v>
      </c>
      <c r="E61" s="19">
        <v>300</v>
      </c>
      <c r="F61" s="28"/>
      <c r="G61" s="8">
        <f t="shared" si="0"/>
        <v>0</v>
      </c>
    </row>
    <row r="62" spans="1:7" x14ac:dyDescent="0.25">
      <c r="A62" s="5">
        <v>56</v>
      </c>
      <c r="B62" s="6" t="s">
        <v>37</v>
      </c>
      <c r="C62" s="7" t="s">
        <v>136</v>
      </c>
      <c r="D62" s="4" t="s">
        <v>7</v>
      </c>
      <c r="E62" s="19">
        <v>250</v>
      </c>
      <c r="F62" s="28"/>
      <c r="G62" s="8">
        <f t="shared" si="0"/>
        <v>0</v>
      </c>
    </row>
    <row r="63" spans="1:7" x14ac:dyDescent="0.25">
      <c r="A63" s="5">
        <v>57</v>
      </c>
      <c r="B63" s="6" t="s">
        <v>38</v>
      </c>
      <c r="C63" s="7" t="s">
        <v>137</v>
      </c>
      <c r="D63" s="4" t="s">
        <v>7</v>
      </c>
      <c r="E63" s="19">
        <v>100</v>
      </c>
      <c r="F63" s="28"/>
      <c r="G63" s="8">
        <f t="shared" si="0"/>
        <v>0</v>
      </c>
    </row>
    <row r="64" spans="1:7" x14ac:dyDescent="0.25">
      <c r="A64" s="5">
        <v>58</v>
      </c>
      <c r="B64" s="6" t="s">
        <v>39</v>
      </c>
      <c r="C64" s="7" t="s">
        <v>138</v>
      </c>
      <c r="D64" s="4" t="s">
        <v>7</v>
      </c>
      <c r="E64" s="19">
        <v>600</v>
      </c>
      <c r="F64" s="28"/>
      <c r="G64" s="8">
        <f t="shared" si="0"/>
        <v>0</v>
      </c>
    </row>
    <row r="65" spans="1:8" ht="38.25" x14ac:dyDescent="0.25">
      <c r="A65" s="5">
        <v>59</v>
      </c>
      <c r="B65" s="6" t="s">
        <v>27</v>
      </c>
      <c r="C65" s="7" t="s">
        <v>139</v>
      </c>
      <c r="D65" s="4" t="s">
        <v>0</v>
      </c>
      <c r="E65" s="19">
        <v>10</v>
      </c>
      <c r="F65" s="28"/>
      <c r="G65" s="8">
        <f t="shared" si="0"/>
        <v>0</v>
      </c>
    </row>
    <row r="66" spans="1:8" ht="25.5" x14ac:dyDescent="0.25">
      <c r="A66" s="5">
        <v>60</v>
      </c>
      <c r="B66" s="6" t="s">
        <v>86</v>
      </c>
      <c r="C66" s="7" t="s">
        <v>128</v>
      </c>
      <c r="D66" s="4" t="s">
        <v>0</v>
      </c>
      <c r="E66" s="19">
        <v>10</v>
      </c>
      <c r="F66" s="28"/>
      <c r="G66" s="8">
        <f t="shared" si="0"/>
        <v>0</v>
      </c>
    </row>
    <row r="67" spans="1:8" ht="25.5" x14ac:dyDescent="0.25">
      <c r="A67" s="5">
        <v>61</v>
      </c>
      <c r="B67" s="6" t="s">
        <v>45</v>
      </c>
      <c r="C67" s="7" t="s">
        <v>129</v>
      </c>
      <c r="D67" s="4" t="s">
        <v>0</v>
      </c>
      <c r="E67" s="19">
        <v>100</v>
      </c>
      <c r="F67" s="28"/>
      <c r="G67" s="8">
        <f t="shared" si="0"/>
        <v>0</v>
      </c>
    </row>
    <row r="68" spans="1:8" ht="25.5" x14ac:dyDescent="0.25">
      <c r="A68" s="5">
        <v>62</v>
      </c>
      <c r="B68" s="6" t="s">
        <v>44</v>
      </c>
      <c r="C68" s="7" t="s">
        <v>87</v>
      </c>
      <c r="D68" s="4" t="s">
        <v>0</v>
      </c>
      <c r="E68" s="19">
        <v>50</v>
      </c>
      <c r="F68" s="28"/>
      <c r="G68" s="8">
        <f t="shared" si="0"/>
        <v>0</v>
      </c>
    </row>
    <row r="69" spans="1:8" ht="25.5" x14ac:dyDescent="0.25">
      <c r="A69" s="5">
        <v>63</v>
      </c>
      <c r="B69" s="6" t="s">
        <v>44</v>
      </c>
      <c r="C69" s="7" t="s">
        <v>88</v>
      </c>
      <c r="D69" s="4" t="s">
        <v>0</v>
      </c>
      <c r="E69" s="19">
        <v>50</v>
      </c>
      <c r="F69" s="28"/>
      <c r="G69" s="8">
        <f t="shared" si="0"/>
        <v>0</v>
      </c>
    </row>
    <row r="70" spans="1:8" ht="25.5" x14ac:dyDescent="0.25">
      <c r="A70" s="5">
        <v>64</v>
      </c>
      <c r="B70" s="6" t="s">
        <v>43</v>
      </c>
      <c r="C70" s="7" t="s">
        <v>130</v>
      </c>
      <c r="D70" s="4" t="s">
        <v>0</v>
      </c>
      <c r="E70" s="19">
        <v>150</v>
      </c>
      <c r="F70" s="28"/>
      <c r="G70" s="8">
        <f t="shared" si="0"/>
        <v>0</v>
      </c>
    </row>
    <row r="71" spans="1:8" ht="25.5" x14ac:dyDescent="0.25">
      <c r="A71" s="5">
        <v>65</v>
      </c>
      <c r="B71" s="6" t="s">
        <v>42</v>
      </c>
      <c r="C71" s="7" t="s">
        <v>131</v>
      </c>
      <c r="D71" s="4" t="s">
        <v>7</v>
      </c>
      <c r="E71" s="19">
        <v>100</v>
      </c>
      <c r="F71" s="28"/>
      <c r="G71" s="8">
        <f t="shared" si="0"/>
        <v>0</v>
      </c>
    </row>
    <row r="72" spans="1:8" ht="25.5" x14ac:dyDescent="0.25">
      <c r="A72" s="5">
        <v>66</v>
      </c>
      <c r="B72" s="6" t="s">
        <v>41</v>
      </c>
      <c r="C72" s="7" t="s">
        <v>78</v>
      </c>
      <c r="D72" s="4" t="s">
        <v>66</v>
      </c>
      <c r="E72" s="19">
        <v>150</v>
      </c>
      <c r="F72" s="28"/>
      <c r="G72" s="8">
        <f t="shared" si="0"/>
        <v>0</v>
      </c>
    </row>
    <row r="73" spans="1:8" ht="25.5" x14ac:dyDescent="0.25">
      <c r="A73" s="5">
        <v>67</v>
      </c>
      <c r="B73" s="6" t="s">
        <v>24</v>
      </c>
      <c r="C73" s="7" t="s">
        <v>132</v>
      </c>
      <c r="D73" s="4" t="s">
        <v>7</v>
      </c>
      <c r="E73" s="19">
        <v>100</v>
      </c>
      <c r="F73" s="28"/>
      <c r="G73" s="8">
        <f t="shared" ref="G73" si="1">E73*F73</f>
        <v>0</v>
      </c>
    </row>
    <row r="74" spans="1:8" s="3" customFormat="1" ht="37.5" customHeight="1" x14ac:dyDescent="0.25">
      <c r="A74" s="22" t="s">
        <v>140</v>
      </c>
      <c r="B74" s="23"/>
      <c r="C74" s="23"/>
      <c r="D74" s="23"/>
      <c r="E74" s="23"/>
      <c r="F74" s="24"/>
      <c r="G74" s="20">
        <f>SUM(G7:G73)</f>
        <v>0</v>
      </c>
    </row>
    <row r="75" spans="1:8" x14ac:dyDescent="0.25">
      <c r="G75" s="9"/>
    </row>
    <row r="77" spans="1:8" ht="96" customHeight="1" x14ac:dyDescent="0.25">
      <c r="C77" s="14" t="s">
        <v>81</v>
      </c>
      <c r="E77" s="21" t="s">
        <v>141</v>
      </c>
      <c r="F77" s="21"/>
      <c r="G77" s="21"/>
      <c r="H77" s="14"/>
    </row>
  </sheetData>
  <sheetProtection password="CF66" sheet="1" objects="1" scenarios="1"/>
  <sortState ref="A6:E58">
    <sortCondition ref="C6"/>
  </sortState>
  <mergeCells count="4">
    <mergeCell ref="E77:G77"/>
    <mergeCell ref="A74:F74"/>
    <mergeCell ref="B2:G2"/>
    <mergeCell ref="B4:G4"/>
  </mergeCells>
  <pageMargins left="0.23622047244094491" right="0.23622047244094491" top="0.19685039370078741" bottom="0.15748031496062992" header="0.31496062992125984" footer="0.31496062992125984"/>
  <pageSetup paperSize="9" scale="60" firstPageNumber="0" fitToHeight="0" orientation="portrait" r:id="rId1"/>
</worksheet>
</file>

<file path=docProps/app.xml><?xml version="1.0" encoding="utf-8"?>
<Properties xmlns="http://schemas.openxmlformats.org/officeDocument/2006/extended-properties" xmlns:vt="http://schemas.openxmlformats.org/officeDocument/2006/docPropsVTypes">
  <Template/>
  <TotalTime>40</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Formularz cenowy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l.skonieczna</dc:creator>
  <dc:description/>
  <cp:lastModifiedBy>Renata Sobaniec</cp:lastModifiedBy>
  <cp:revision>3</cp:revision>
  <cp:lastPrinted>2026-04-28T08:50:57Z</cp:lastPrinted>
  <dcterms:created xsi:type="dcterms:W3CDTF">2023-03-23T07:43:44Z</dcterms:created>
  <dcterms:modified xsi:type="dcterms:W3CDTF">2026-04-28T10:26:17Z</dcterms:modified>
  <dc:language>pl-PL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